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8105" windowHeight="6795"/>
  </bookViews>
  <sheets>
    <sheet name="Sheet1" sheetId="1" r:id="rId1"/>
    <sheet name="Sheet2" sheetId="4" r:id="rId2"/>
    <sheet name="Sheet3" sheetId="3" r:id="rId3"/>
  </sheets>
  <definedNames>
    <definedName name="_xlnm.Print_Titles" localSheetId="0">Sheet1!$13:$13</definedName>
  </definedNames>
  <calcPr calcId="144525" fullCalcOnLoad="1"/>
</workbook>
</file>

<file path=xl/calcChain.xml><?xml version="1.0" encoding="utf-8"?>
<calcChain xmlns="http://schemas.openxmlformats.org/spreadsheetml/2006/main">
  <c r="K28" i="1"/>
  <c r="J28"/>
  <c r="I28"/>
  <c r="J10"/>
  <c r="J9"/>
  <c r="J8"/>
  <c r="N7"/>
  <c r="J7"/>
</calcChain>
</file>

<file path=xl/sharedStrings.xml><?xml version="1.0" encoding="utf-8"?>
<sst xmlns="http://schemas.openxmlformats.org/spreadsheetml/2006/main" count="119" uniqueCount="87">
  <si>
    <t>项目支出绩效自评表</t>
  </si>
  <si>
    <t>（2020年度）</t>
  </si>
  <si>
    <r>
      <rPr>
        <sz val="11"/>
        <color theme="1"/>
        <rFont val="宋体"/>
        <charset val="134"/>
        <scheme val="minor"/>
      </rPr>
      <t>项目联系人</t>
    </r>
    <r>
      <rPr>
        <sz val="10"/>
        <color indexed="8"/>
        <rFont val="宋体"/>
        <charset val="134"/>
      </rPr>
      <t>：丁仁富</t>
    </r>
  </si>
  <si>
    <r>
      <rPr>
        <sz val="11"/>
        <color theme="1"/>
        <rFont val="宋体"/>
        <charset val="134"/>
        <scheme val="minor"/>
      </rPr>
      <t>项目联系电话</t>
    </r>
    <r>
      <rPr>
        <sz val="10"/>
        <color indexed="8"/>
        <rFont val="宋体"/>
        <charset val="134"/>
      </rPr>
      <t>：86988781</t>
    </r>
  </si>
  <si>
    <r>
      <rPr>
        <sz val="11"/>
        <color theme="1"/>
        <rFont val="宋体"/>
        <charset val="134"/>
        <scheme val="minor"/>
      </rPr>
      <t>财务联系人</t>
    </r>
    <r>
      <rPr>
        <sz val="10"/>
        <color indexed="8"/>
        <rFont val="宋体"/>
        <charset val="134"/>
      </rPr>
      <t>：崔增强</t>
    </r>
  </si>
  <si>
    <r>
      <rPr>
        <sz val="11"/>
        <color theme="1"/>
        <rFont val="宋体"/>
        <charset val="134"/>
        <scheme val="minor"/>
      </rPr>
      <t>财务联系电话</t>
    </r>
    <r>
      <rPr>
        <sz val="10"/>
        <color indexed="8"/>
        <rFont val="宋体"/>
        <charset val="134"/>
      </rPr>
      <t>：85185859</t>
    </r>
  </si>
  <si>
    <t>项目名称</t>
  </si>
  <si>
    <t>引进人才专项资金</t>
  </si>
  <si>
    <r>
      <rPr>
        <sz val="11"/>
        <color indexed="8"/>
        <rFont val="宋体"/>
        <charset val="134"/>
      </rPr>
      <t>预算部门和单位</t>
    </r>
    <r>
      <rPr>
        <sz val="9"/>
        <color indexed="8"/>
        <rFont val="宋体"/>
        <charset val="134"/>
      </rPr>
      <t>(盖章)</t>
    </r>
  </si>
  <si>
    <t>青岛西海岸新区教育和体育局</t>
  </si>
  <si>
    <t>实施单位</t>
  </si>
  <si>
    <r>
      <rPr>
        <sz val="11"/>
        <color indexed="8"/>
        <rFont val="宋体"/>
        <charset val="134"/>
      </rPr>
      <t>项目资金</t>
    </r>
    <r>
      <rPr>
        <sz val="9"/>
        <color indexed="8"/>
        <rFont val="宋体"/>
        <charset val="134"/>
      </rPr>
      <t>（万元）</t>
    </r>
  </si>
  <si>
    <t>年初预算安排数</t>
  </si>
  <si>
    <t>调整后全年预算数</t>
  </si>
  <si>
    <t>全年执行数</t>
  </si>
  <si>
    <t>全年执行率</t>
  </si>
  <si>
    <t>赋分</t>
  </si>
  <si>
    <t>得分</t>
  </si>
  <si>
    <t xml:space="preserve">   资金合计</t>
  </si>
  <si>
    <t xml:space="preserve"> 其中：本级财政拨款</t>
  </si>
  <si>
    <t>—</t>
  </si>
  <si>
    <r>
      <rPr>
        <sz val="11"/>
        <color indexed="8"/>
        <rFont val="宋体"/>
        <charset val="134"/>
      </rPr>
      <t>上级资金</t>
    </r>
    <r>
      <rPr>
        <sz val="11"/>
        <color indexed="9"/>
        <rFont val="宋体"/>
        <charset val="134"/>
      </rPr>
      <t>XXXX</t>
    </r>
    <r>
      <rPr>
        <sz val="11"/>
        <color indexed="8"/>
        <rFont val="宋体"/>
        <charset val="134"/>
      </rPr>
      <t xml:space="preserve">  </t>
    </r>
  </si>
  <si>
    <r>
      <rPr>
        <sz val="11"/>
        <color indexed="8"/>
        <rFont val="宋体"/>
        <charset val="134"/>
      </rPr>
      <t>其他资金</t>
    </r>
    <r>
      <rPr>
        <sz val="11"/>
        <color indexed="9"/>
        <rFont val="宋体"/>
        <charset val="134"/>
      </rPr>
      <t>XXXX</t>
    </r>
  </si>
  <si>
    <t>预算年度
绩效目标</t>
  </si>
  <si>
    <t>预期目标</t>
  </si>
  <si>
    <t>实际完成情况</t>
  </si>
  <si>
    <t>为更好的贯彻国家、省、市中长期教育改革与发展规划纲要，加快黄岛区教育改革与发展的步伐，充分开发、利用、共享教育资源，满足社会对优质教育资源的需求，促进城乡教育均衡发展，拉动和支撑产业新区的快速发展。根据青岛新海岸新区教育和体育局与山东明睿教育科技有限公司签订的协议，由原山东省实验小学校长马丽霞出任校长，实施先进的育人理念，高效的管理机制，创新的课程改革模式。让孩子从小得到全面自由充分的身心健康发展，成为富有世界眼光、中国精神和创新能力的现代化人才。</t>
  </si>
  <si>
    <t>马丽霞校长担任青岛西海岸新区齐鲁第一实验小学校长以来，学校坚持国家课程整合化、校本课程立体化、课时安排多样化的原则，以传统文化为基础构建了十一大特色课程，让学生按照自己的兴趣与需要进行选择性学习，满足了学生兴趣与发展的需要，使课程改革成为促进学生全面素养，提升教师专业发展的有力平台。学校由一所渔村小学快速成长为一所具有高水平现代化的学校，成为了新区教育一张靓丽的名片。</t>
  </si>
  <si>
    <t>一级绩效
指标</t>
  </si>
  <si>
    <t>二级绩效
指标</t>
  </si>
  <si>
    <t>三级绩效指标</t>
  </si>
  <si>
    <t>年度指标值</t>
  </si>
  <si>
    <t>实际完成值</t>
  </si>
  <si>
    <t>偏差原因及改进
措施简述</t>
  </si>
  <si>
    <t>产出指标</t>
  </si>
  <si>
    <t>数量指标</t>
  </si>
  <si>
    <t>人才数量</t>
  </si>
  <si>
    <t>1人</t>
  </si>
  <si>
    <t>引进人才服务学校数量</t>
  </si>
  <si>
    <t>1所</t>
  </si>
  <si>
    <t>聘任国内教育专家、学者到校参与、论证和指导工作次数</t>
  </si>
  <si>
    <t>每学年1次</t>
  </si>
  <si>
    <t>1次</t>
  </si>
  <si>
    <t>聘请专业传统文化教室担任剪纸、古陶瓷、皮影、茶道等校园博物馆教室数量</t>
  </si>
  <si>
    <t>4位非遗传承人</t>
  </si>
  <si>
    <t>4人，每周按时上课</t>
  </si>
  <si>
    <t>质量指标</t>
  </si>
  <si>
    <t>编写《专注力成就孩子未来》教材</t>
  </si>
  <si>
    <t>6册</t>
  </si>
  <si>
    <t>编写教材基本完成，待出版</t>
  </si>
  <si>
    <t>目标设置</t>
  </si>
  <si>
    <t>调整目标</t>
  </si>
  <si>
    <t>编写《小贝壳  大世界》校本教材</t>
  </si>
  <si>
    <t>1册</t>
  </si>
  <si>
    <t>教材编写基本完成，出版社正在排版</t>
  </si>
  <si>
    <t>项目执行</t>
  </si>
  <si>
    <t>筹备学校活体水母馆</t>
  </si>
  <si>
    <t>1座</t>
  </si>
  <si>
    <t>积极筹建中</t>
  </si>
  <si>
    <t>客观条件</t>
  </si>
  <si>
    <t>其他措施</t>
  </si>
  <si>
    <t>时效指标</t>
  </si>
  <si>
    <t>资金拨付及时</t>
  </si>
  <si>
    <t>及时</t>
  </si>
  <si>
    <t>按时拨付</t>
  </si>
  <si>
    <t>成本指标</t>
  </si>
  <si>
    <t>引进人才资金</t>
  </si>
  <si>
    <t>50万元</t>
  </si>
  <si>
    <t>效益指标</t>
  </si>
  <si>
    <t>社会效益</t>
  </si>
  <si>
    <t>教育教学管理水平不断提高</t>
  </si>
  <si>
    <t>不断提高</t>
  </si>
  <si>
    <t>好</t>
  </si>
  <si>
    <t>可持续影响</t>
  </si>
  <si>
    <t>不断提高青年教师教育教学水平</t>
  </si>
  <si>
    <t>满意度指标</t>
  </si>
  <si>
    <t>服务对象</t>
  </si>
  <si>
    <t>教师和学生满意度</t>
  </si>
  <si>
    <t>95%以上</t>
  </si>
  <si>
    <t>受益对象</t>
  </si>
  <si>
    <t>学生家长满意度</t>
  </si>
  <si>
    <t>社会公众</t>
  </si>
  <si>
    <t>社会公众满意度</t>
  </si>
  <si>
    <t>绩 效 自 评 总 得 分</t>
  </si>
  <si>
    <t>预算单位
和
主管部门
签字</t>
  </si>
  <si>
    <r>
      <rPr>
        <sz val="10"/>
        <color indexed="8"/>
        <rFont val="宋体"/>
        <charset val="134"/>
      </rPr>
      <t>预算单位项目负责人：      主管部门业务审核人：</t>
    </r>
    <r>
      <rPr>
        <sz val="11"/>
        <color theme="1"/>
        <rFont val="宋体"/>
        <charset val="134"/>
        <scheme val="minor"/>
      </rPr>
      <t xml:space="preserve">
                             </t>
    </r>
    <r>
      <rPr>
        <sz val="10"/>
        <color indexed="8"/>
        <rFont val="宋体"/>
        <charset val="134"/>
      </rPr>
      <t>年   月   日</t>
    </r>
  </si>
  <si>
    <r>
      <rPr>
        <sz val="10"/>
        <color indexed="8"/>
        <rFont val="宋体"/>
        <charset val="134"/>
      </rPr>
      <t>预算单位财务负责人：       主管部门财务审核人：</t>
    </r>
    <r>
      <rPr>
        <sz val="11"/>
        <color theme="1"/>
        <rFont val="宋体"/>
        <charset val="134"/>
        <scheme val="minor"/>
      </rPr>
      <t xml:space="preserve">
                              </t>
    </r>
    <r>
      <rPr>
        <sz val="10"/>
        <color indexed="8"/>
        <rFont val="宋体"/>
        <charset val="134"/>
      </rPr>
      <t>年   月   日</t>
    </r>
  </si>
</sst>
</file>

<file path=xl/styles.xml><?xml version="1.0" encoding="utf-8"?>
<styleSheet xmlns="http://schemas.openxmlformats.org/spreadsheetml/2006/main">
  <numFmts count="1">
    <numFmt numFmtId="176" formatCode="0.00_ "/>
  </numFmts>
  <fonts count="10">
    <font>
      <sz val="11"/>
      <color theme="1"/>
      <name val="宋体"/>
      <charset val="134"/>
      <scheme val="minor"/>
    </font>
    <font>
      <sz val="20"/>
      <color indexed="8"/>
      <name val="方正小标宋_GBK"/>
      <family val="4"/>
      <charset val="134"/>
    </font>
    <font>
      <sz val="11"/>
      <color indexed="8"/>
      <name val="宋体"/>
      <charset val="134"/>
    </font>
    <font>
      <sz val="10"/>
      <color indexed="8"/>
      <name val="宋体"/>
      <charset val="134"/>
    </font>
    <font>
      <sz val="8"/>
      <color indexed="8"/>
      <name val="宋体"/>
      <charset val="134"/>
    </font>
    <font>
      <b/>
      <sz val="10"/>
      <color indexed="8"/>
      <name val="宋体"/>
      <charset val="134"/>
    </font>
    <font>
      <b/>
      <sz val="9"/>
      <color indexed="8"/>
      <name val="宋体"/>
      <charset val="134"/>
    </font>
    <font>
      <sz val="9"/>
      <color indexed="8"/>
      <name val="宋体"/>
      <charset val="134"/>
    </font>
    <font>
      <sz val="11"/>
      <color indexed="9"/>
      <name val="宋体"/>
      <charset val="134"/>
    </font>
    <font>
      <sz val="9"/>
      <name val="宋体"/>
      <charset val="134"/>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50">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2" borderId="1" xfId="0" applyNumberFormat="1" applyFont="1" applyFill="1" applyBorder="1" applyAlignment="1">
      <alignment vertical="center"/>
    </xf>
    <xf numFmtId="176" fontId="2" fillId="0" borderId="1" xfId="0" applyNumberFormat="1" applyFont="1" applyBorder="1" applyAlignment="1">
      <alignment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0" fillId="0" borderId="5" xfId="0" applyBorder="1" applyAlignment="1">
      <alignment horizontal="left"/>
    </xf>
    <xf numFmtId="0" fontId="0" fillId="0" borderId="5" xfId="0" applyBorder="1" applyAlignment="1"/>
    <xf numFmtId="0" fontId="2" fillId="0" borderId="3" xfId="0" applyFont="1" applyBorder="1" applyAlignment="1">
      <alignment horizontal="center" vertical="center"/>
    </xf>
    <xf numFmtId="0" fontId="2" fillId="0" borderId="2" xfId="0" applyFont="1" applyBorder="1" applyAlignment="1">
      <alignment horizontal="center" vertical="center"/>
    </xf>
    <xf numFmtId="176" fontId="2" fillId="2" borderId="3" xfId="0" applyNumberFormat="1" applyFont="1" applyFill="1" applyBorder="1" applyAlignment="1">
      <alignment vertical="center"/>
    </xf>
    <xf numFmtId="176" fontId="2" fillId="2" borderId="4" xfId="0" applyNumberFormat="1" applyFont="1" applyFill="1" applyBorder="1" applyAlignment="1">
      <alignment vertical="center"/>
    </xf>
    <xf numFmtId="176" fontId="2" fillId="2" borderId="2" xfId="0" applyNumberFormat="1" applyFont="1" applyFill="1" applyBorder="1" applyAlignment="1">
      <alignment vertical="center"/>
    </xf>
    <xf numFmtId="10" fontId="2" fillId="2" borderId="1" xfId="0" applyNumberFormat="1" applyFont="1" applyFill="1" applyBorder="1" applyAlignment="1">
      <alignment horizontal="right"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horizontal="right" vertical="center" wrapText="1"/>
    </xf>
    <xf numFmtId="176" fontId="2" fillId="0" borderId="1" xfId="0" applyNumberFormat="1" applyFont="1" applyBorder="1" applyAlignment="1">
      <alignment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vertical="center" wrapText="1"/>
    </xf>
    <xf numFmtId="9" fontId="3" fillId="0" borderId="1"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0" borderId="1" xfId="0" applyFont="1" applyBorder="1" applyAlignment="1">
      <alignment vertical="top" wrapText="1"/>
    </xf>
    <xf numFmtId="0" fontId="0" fillId="0" borderId="1" xfId="0" applyBorder="1" applyAlignment="1">
      <alignment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9"/>
  <sheetViews>
    <sheetView tabSelected="1" workbookViewId="0">
      <pane ySplit="4" topLeftCell="A5" activePane="bottomLeft" state="frozenSplit"/>
      <selection pane="bottomLeft" activeCell="G12" sqref="G12:N12"/>
    </sheetView>
  </sheetViews>
  <sheetFormatPr defaultColWidth="9" defaultRowHeight="13.5"/>
  <cols>
    <col min="1" max="1" width="10.375" customWidth="1"/>
    <col min="2" max="2" width="10.25" customWidth="1"/>
    <col min="3" max="3" width="15.625" customWidth="1"/>
    <col min="4" max="8" width="5.625" customWidth="1"/>
    <col min="9" max="10" width="6.625" customWidth="1"/>
    <col min="11" max="11" width="5.625" customWidth="1"/>
    <col min="12" max="13" width="3.625" customWidth="1"/>
    <col min="14" max="14" width="7.25" customWidth="1"/>
  </cols>
  <sheetData>
    <row r="1" spans="1:14" ht="27">
      <c r="A1" s="13" t="s">
        <v>0</v>
      </c>
      <c r="B1" s="13"/>
      <c r="C1" s="13"/>
      <c r="D1" s="13"/>
      <c r="E1" s="13"/>
      <c r="F1" s="13"/>
      <c r="G1" s="13"/>
      <c r="H1" s="13"/>
      <c r="I1" s="13"/>
      <c r="J1" s="13"/>
      <c r="K1" s="13"/>
      <c r="L1" s="13"/>
      <c r="M1" s="13"/>
      <c r="N1" s="13"/>
    </row>
    <row r="2" spans="1:14" ht="15.95" customHeight="1">
      <c r="A2" s="14" t="s">
        <v>1</v>
      </c>
      <c r="B2" s="14"/>
      <c r="C2" s="14"/>
      <c r="D2" s="14"/>
      <c r="E2" s="14"/>
      <c r="F2" s="14"/>
      <c r="G2" s="14"/>
      <c r="H2" s="14"/>
      <c r="I2" s="14"/>
      <c r="J2" s="14"/>
      <c r="K2" s="14"/>
      <c r="L2" s="14"/>
      <c r="M2" s="14"/>
      <c r="N2" s="14"/>
    </row>
    <row r="3" spans="1:14" ht="24" customHeight="1">
      <c r="A3" s="15" t="s">
        <v>2</v>
      </c>
      <c r="B3" s="15"/>
      <c r="C3" s="16" t="s">
        <v>3</v>
      </c>
      <c r="D3" s="16"/>
      <c r="E3" s="16"/>
      <c r="F3" s="16" t="s">
        <v>4</v>
      </c>
      <c r="G3" s="16"/>
      <c r="H3" s="16"/>
      <c r="I3" s="16"/>
      <c r="J3" s="16" t="s">
        <v>5</v>
      </c>
      <c r="K3" s="16"/>
      <c r="L3" s="16"/>
      <c r="M3" s="16"/>
      <c r="N3" s="16"/>
    </row>
    <row r="4" spans="1:14" ht="24" customHeight="1">
      <c r="A4" s="10" t="s">
        <v>6</v>
      </c>
      <c r="B4" s="10"/>
      <c r="C4" s="11" t="s">
        <v>7</v>
      </c>
      <c r="D4" s="11"/>
      <c r="E4" s="11"/>
      <c r="F4" s="11"/>
      <c r="G4" s="11"/>
      <c r="H4" s="11"/>
      <c r="I4" s="11"/>
      <c r="J4" s="11"/>
      <c r="K4" s="11"/>
      <c r="L4" s="11"/>
      <c r="M4" s="11"/>
      <c r="N4" s="11"/>
    </row>
    <row r="5" spans="1:14" ht="24" customHeight="1">
      <c r="A5" s="12" t="s">
        <v>8</v>
      </c>
      <c r="B5" s="10"/>
      <c r="C5" s="12" t="s">
        <v>9</v>
      </c>
      <c r="D5" s="12"/>
      <c r="E5" s="12"/>
      <c r="F5" s="12"/>
      <c r="G5" s="12" t="s">
        <v>10</v>
      </c>
      <c r="H5" s="12"/>
      <c r="I5" s="12" t="s">
        <v>9</v>
      </c>
      <c r="J5" s="12"/>
      <c r="K5" s="12"/>
      <c r="L5" s="12"/>
      <c r="M5" s="12"/>
      <c r="N5" s="12"/>
    </row>
    <row r="6" spans="1:14" ht="24" customHeight="1">
      <c r="A6" s="12" t="s">
        <v>11</v>
      </c>
      <c r="B6" s="12"/>
      <c r="C6" s="1" t="s">
        <v>12</v>
      </c>
      <c r="D6" s="10" t="s">
        <v>13</v>
      </c>
      <c r="E6" s="10"/>
      <c r="F6" s="10"/>
      <c r="G6" s="10" t="s">
        <v>14</v>
      </c>
      <c r="H6" s="10"/>
      <c r="I6" s="10"/>
      <c r="J6" s="10" t="s">
        <v>15</v>
      </c>
      <c r="K6" s="10"/>
      <c r="L6" s="17" t="s">
        <v>16</v>
      </c>
      <c r="M6" s="18"/>
      <c r="N6" s="1" t="s">
        <v>17</v>
      </c>
    </row>
    <row r="7" spans="1:14" ht="18" customHeight="1">
      <c r="A7" s="11" t="s">
        <v>18</v>
      </c>
      <c r="B7" s="11"/>
      <c r="C7" s="3">
        <v>50</v>
      </c>
      <c r="D7" s="19">
        <v>50</v>
      </c>
      <c r="E7" s="20"/>
      <c r="F7" s="21"/>
      <c r="G7" s="19">
        <v>50</v>
      </c>
      <c r="H7" s="20"/>
      <c r="I7" s="21"/>
      <c r="J7" s="22">
        <f>IF(G7=0,0,G7/D7)</f>
        <v>1</v>
      </c>
      <c r="K7" s="22"/>
      <c r="L7" s="23">
        <v>10</v>
      </c>
      <c r="M7" s="24"/>
      <c r="N7" s="7">
        <f>10*J7</f>
        <v>10</v>
      </c>
    </row>
    <row r="8" spans="1:14" ht="18" customHeight="1">
      <c r="A8" s="25" t="s">
        <v>19</v>
      </c>
      <c r="B8" s="25"/>
      <c r="C8" s="4"/>
      <c r="D8" s="26"/>
      <c r="E8" s="26"/>
      <c r="F8" s="26"/>
      <c r="G8" s="26"/>
      <c r="H8" s="26"/>
      <c r="I8" s="26"/>
      <c r="J8" s="22">
        <f>IF(G8=0,0,G8/D8)</f>
        <v>0</v>
      </c>
      <c r="K8" s="22"/>
      <c r="L8" s="17" t="s">
        <v>20</v>
      </c>
      <c r="M8" s="18"/>
      <c r="N8" s="1" t="s">
        <v>20</v>
      </c>
    </row>
    <row r="9" spans="1:14" ht="18" customHeight="1">
      <c r="A9" s="25" t="s">
        <v>21</v>
      </c>
      <c r="B9" s="25"/>
      <c r="C9" s="4"/>
      <c r="D9" s="26"/>
      <c r="E9" s="26"/>
      <c r="F9" s="26"/>
      <c r="G9" s="26"/>
      <c r="H9" s="26"/>
      <c r="I9" s="26"/>
      <c r="J9" s="22">
        <f>IF(G9=0,0,G9/D9)</f>
        <v>0</v>
      </c>
      <c r="K9" s="22"/>
      <c r="L9" s="17" t="s">
        <v>20</v>
      </c>
      <c r="M9" s="18"/>
      <c r="N9" s="1" t="s">
        <v>20</v>
      </c>
    </row>
    <row r="10" spans="1:14" ht="18" customHeight="1">
      <c r="A10" s="25" t="s">
        <v>22</v>
      </c>
      <c r="B10" s="25"/>
      <c r="C10" s="4"/>
      <c r="D10" s="26"/>
      <c r="E10" s="26"/>
      <c r="F10" s="26"/>
      <c r="G10" s="26"/>
      <c r="H10" s="26"/>
      <c r="I10" s="26"/>
      <c r="J10" s="22">
        <f>IF(G10=0,0,G10/D10)</f>
        <v>0</v>
      </c>
      <c r="K10" s="22"/>
      <c r="L10" s="17" t="s">
        <v>20</v>
      </c>
      <c r="M10" s="18"/>
      <c r="N10" s="1" t="s">
        <v>20</v>
      </c>
    </row>
    <row r="11" spans="1:14" ht="18" customHeight="1">
      <c r="A11" s="12" t="s">
        <v>23</v>
      </c>
      <c r="B11" s="12" t="s">
        <v>24</v>
      </c>
      <c r="C11" s="12"/>
      <c r="D11" s="12"/>
      <c r="E11" s="12"/>
      <c r="F11" s="12"/>
      <c r="G11" s="10" t="s">
        <v>25</v>
      </c>
      <c r="H11" s="10"/>
      <c r="I11" s="10"/>
      <c r="J11" s="10"/>
      <c r="K11" s="10"/>
      <c r="L11" s="10"/>
      <c r="M11" s="10"/>
      <c r="N11" s="10"/>
    </row>
    <row r="12" spans="1:14" ht="139.5" customHeight="1">
      <c r="A12" s="12"/>
      <c r="B12" s="29" t="s">
        <v>26</v>
      </c>
      <c r="C12" s="30"/>
      <c r="D12" s="30"/>
      <c r="E12" s="30"/>
      <c r="F12" s="31"/>
      <c r="G12" s="32" t="s">
        <v>27</v>
      </c>
      <c r="H12" s="33"/>
      <c r="I12" s="33"/>
      <c r="J12" s="33"/>
      <c r="K12" s="33"/>
      <c r="L12" s="33"/>
      <c r="M12" s="33"/>
      <c r="N12" s="34"/>
    </row>
    <row r="13" spans="1:14" ht="27.95" customHeight="1">
      <c r="A13" s="2" t="s">
        <v>28</v>
      </c>
      <c r="B13" s="2" t="s">
        <v>29</v>
      </c>
      <c r="C13" s="12" t="s">
        <v>30</v>
      </c>
      <c r="D13" s="12"/>
      <c r="E13" s="12" t="s">
        <v>31</v>
      </c>
      <c r="F13" s="12"/>
      <c r="G13" s="12" t="s">
        <v>32</v>
      </c>
      <c r="H13" s="12"/>
      <c r="I13" s="2" t="s">
        <v>16</v>
      </c>
      <c r="J13" s="1" t="s">
        <v>17</v>
      </c>
      <c r="K13" s="12" t="s">
        <v>33</v>
      </c>
      <c r="L13" s="12"/>
      <c r="M13" s="12"/>
      <c r="N13" s="12"/>
    </row>
    <row r="14" spans="1:14">
      <c r="A14" s="5" t="s">
        <v>34</v>
      </c>
      <c r="B14" s="5" t="s">
        <v>35</v>
      </c>
      <c r="C14" s="29" t="s">
        <v>36</v>
      </c>
      <c r="D14" s="31"/>
      <c r="E14" s="35" t="s">
        <v>37</v>
      </c>
      <c r="F14" s="35"/>
      <c r="G14" s="35" t="s">
        <v>37</v>
      </c>
      <c r="H14" s="35"/>
      <c r="I14" s="5">
        <v>3</v>
      </c>
      <c r="J14" s="5">
        <v>3</v>
      </c>
      <c r="K14" s="36"/>
      <c r="L14" s="27"/>
      <c r="M14" s="27"/>
      <c r="N14" s="28"/>
    </row>
    <row r="15" spans="1:14">
      <c r="A15" s="5" t="s">
        <v>34</v>
      </c>
      <c r="B15" s="5" t="s">
        <v>35</v>
      </c>
      <c r="C15" s="29" t="s">
        <v>38</v>
      </c>
      <c r="D15" s="31"/>
      <c r="E15" s="35" t="s">
        <v>39</v>
      </c>
      <c r="F15" s="35"/>
      <c r="G15" s="35" t="s">
        <v>39</v>
      </c>
      <c r="H15" s="35"/>
      <c r="I15" s="5">
        <v>3</v>
      </c>
      <c r="J15" s="5">
        <v>3</v>
      </c>
      <c r="K15" s="36"/>
      <c r="L15" s="27"/>
      <c r="M15" s="27"/>
      <c r="N15" s="28"/>
    </row>
    <row r="16" spans="1:14" ht="24" customHeight="1">
      <c r="A16" s="5" t="s">
        <v>34</v>
      </c>
      <c r="B16" s="5" t="s">
        <v>35</v>
      </c>
      <c r="C16" s="37" t="s">
        <v>40</v>
      </c>
      <c r="D16" s="38"/>
      <c r="E16" s="35" t="s">
        <v>41</v>
      </c>
      <c r="F16" s="35"/>
      <c r="G16" s="35" t="s">
        <v>42</v>
      </c>
      <c r="H16" s="35"/>
      <c r="I16" s="5">
        <v>3</v>
      </c>
      <c r="J16" s="5">
        <v>3</v>
      </c>
      <c r="K16" s="36"/>
      <c r="L16" s="27"/>
      <c r="M16" s="27"/>
      <c r="N16" s="28"/>
    </row>
    <row r="17" spans="1:14" ht="60" customHeight="1">
      <c r="A17" s="5" t="s">
        <v>34</v>
      </c>
      <c r="B17" s="5" t="s">
        <v>35</v>
      </c>
      <c r="C17" s="39" t="s">
        <v>43</v>
      </c>
      <c r="D17" s="40"/>
      <c r="E17" s="35" t="s">
        <v>44</v>
      </c>
      <c r="F17" s="35"/>
      <c r="G17" s="35" t="s">
        <v>45</v>
      </c>
      <c r="H17" s="35"/>
      <c r="I17" s="5">
        <v>7</v>
      </c>
      <c r="J17" s="5">
        <v>7</v>
      </c>
      <c r="K17" s="36"/>
      <c r="L17" s="27"/>
      <c r="M17" s="27"/>
      <c r="N17" s="28"/>
    </row>
    <row r="18" spans="1:14" ht="51" customHeight="1">
      <c r="A18" s="5" t="s">
        <v>34</v>
      </c>
      <c r="B18" s="5" t="s">
        <v>46</v>
      </c>
      <c r="C18" s="39" t="s">
        <v>47</v>
      </c>
      <c r="D18" s="40"/>
      <c r="E18" s="35" t="s">
        <v>48</v>
      </c>
      <c r="F18" s="35"/>
      <c r="G18" s="35" t="s">
        <v>49</v>
      </c>
      <c r="H18" s="35"/>
      <c r="I18" s="5">
        <v>7</v>
      </c>
      <c r="J18" s="5">
        <v>6</v>
      </c>
      <c r="K18" s="36" t="s">
        <v>50</v>
      </c>
      <c r="L18" s="27"/>
      <c r="M18" s="27" t="s">
        <v>51</v>
      </c>
      <c r="N18" s="28"/>
    </row>
    <row r="19" spans="1:14" ht="56.1" customHeight="1">
      <c r="A19" s="5" t="s">
        <v>34</v>
      </c>
      <c r="B19" s="5" t="s">
        <v>46</v>
      </c>
      <c r="C19" s="39" t="s">
        <v>52</v>
      </c>
      <c r="D19" s="40"/>
      <c r="E19" s="35" t="s">
        <v>53</v>
      </c>
      <c r="F19" s="35"/>
      <c r="G19" s="35" t="s">
        <v>54</v>
      </c>
      <c r="H19" s="35"/>
      <c r="I19" s="5">
        <v>7</v>
      </c>
      <c r="J19" s="5">
        <v>6</v>
      </c>
      <c r="K19" s="36" t="s">
        <v>55</v>
      </c>
      <c r="L19" s="27"/>
      <c r="M19" s="27" t="s">
        <v>51</v>
      </c>
      <c r="N19" s="28"/>
    </row>
    <row r="20" spans="1:14" ht="20.100000000000001" customHeight="1">
      <c r="A20" s="5" t="s">
        <v>34</v>
      </c>
      <c r="B20" s="5" t="s">
        <v>46</v>
      </c>
      <c r="C20" s="29" t="s">
        <v>56</v>
      </c>
      <c r="D20" s="31"/>
      <c r="E20" s="35" t="s">
        <v>57</v>
      </c>
      <c r="F20" s="35"/>
      <c r="G20" s="35" t="s">
        <v>58</v>
      </c>
      <c r="H20" s="35"/>
      <c r="I20" s="5">
        <v>6</v>
      </c>
      <c r="J20" s="5">
        <v>4</v>
      </c>
      <c r="K20" s="36" t="s">
        <v>59</v>
      </c>
      <c r="L20" s="27"/>
      <c r="M20" s="27" t="s">
        <v>60</v>
      </c>
      <c r="N20" s="28"/>
    </row>
    <row r="21" spans="1:14">
      <c r="A21" s="5" t="s">
        <v>34</v>
      </c>
      <c r="B21" s="5" t="s">
        <v>61</v>
      </c>
      <c r="C21" s="29" t="s">
        <v>62</v>
      </c>
      <c r="D21" s="31"/>
      <c r="E21" s="35" t="s">
        <v>63</v>
      </c>
      <c r="F21" s="35"/>
      <c r="G21" s="35" t="s">
        <v>64</v>
      </c>
      <c r="H21" s="35"/>
      <c r="I21" s="5">
        <v>6</v>
      </c>
      <c r="J21" s="5">
        <v>6</v>
      </c>
      <c r="K21" s="36"/>
      <c r="L21" s="27"/>
      <c r="M21" s="27"/>
      <c r="N21" s="28"/>
    </row>
    <row r="22" spans="1:14">
      <c r="A22" s="5" t="s">
        <v>34</v>
      </c>
      <c r="B22" s="5" t="s">
        <v>65</v>
      </c>
      <c r="C22" s="29" t="s">
        <v>66</v>
      </c>
      <c r="D22" s="31"/>
      <c r="E22" s="35" t="s">
        <v>67</v>
      </c>
      <c r="F22" s="35"/>
      <c r="G22" s="35" t="s">
        <v>67</v>
      </c>
      <c r="H22" s="35"/>
      <c r="I22" s="5">
        <v>8</v>
      </c>
      <c r="J22" s="5">
        <v>8</v>
      </c>
      <c r="K22" s="36"/>
      <c r="L22" s="27"/>
      <c r="M22" s="27"/>
      <c r="N22" s="28"/>
    </row>
    <row r="23" spans="1:14" ht="24.6" customHeight="1">
      <c r="A23" s="5" t="s">
        <v>68</v>
      </c>
      <c r="B23" s="5" t="s">
        <v>69</v>
      </c>
      <c r="C23" s="29" t="s">
        <v>70</v>
      </c>
      <c r="D23" s="31"/>
      <c r="E23" s="35" t="s">
        <v>71</v>
      </c>
      <c r="F23" s="35"/>
      <c r="G23" s="35" t="s">
        <v>72</v>
      </c>
      <c r="H23" s="35"/>
      <c r="I23" s="5">
        <v>15</v>
      </c>
      <c r="J23" s="5">
        <v>15</v>
      </c>
      <c r="K23" s="36"/>
      <c r="L23" s="27"/>
      <c r="M23" s="27"/>
      <c r="N23" s="28"/>
    </row>
    <row r="24" spans="1:14" ht="26.1" customHeight="1">
      <c r="A24" s="5" t="s">
        <v>68</v>
      </c>
      <c r="B24" s="5" t="s">
        <v>73</v>
      </c>
      <c r="C24" s="29" t="s">
        <v>74</v>
      </c>
      <c r="D24" s="31"/>
      <c r="E24" s="35" t="s">
        <v>71</v>
      </c>
      <c r="F24" s="35"/>
      <c r="G24" s="35" t="s">
        <v>72</v>
      </c>
      <c r="H24" s="35"/>
      <c r="I24" s="5">
        <v>15</v>
      </c>
      <c r="J24" s="5">
        <v>15</v>
      </c>
      <c r="K24" s="36"/>
      <c r="L24" s="27"/>
      <c r="M24" s="27"/>
      <c r="N24" s="28"/>
    </row>
    <row r="25" spans="1:14" ht="25.5" customHeight="1">
      <c r="A25" s="5" t="s">
        <v>75</v>
      </c>
      <c r="B25" s="5" t="s">
        <v>76</v>
      </c>
      <c r="C25" s="29" t="s">
        <v>77</v>
      </c>
      <c r="D25" s="31"/>
      <c r="E25" s="35" t="s">
        <v>78</v>
      </c>
      <c r="F25" s="35"/>
      <c r="G25" s="41">
        <v>0.95</v>
      </c>
      <c r="H25" s="35"/>
      <c r="I25" s="5">
        <v>4</v>
      </c>
      <c r="J25" s="5">
        <v>4</v>
      </c>
      <c r="K25" s="36"/>
      <c r="L25" s="27"/>
      <c r="M25" s="27"/>
      <c r="N25" s="28"/>
    </row>
    <row r="26" spans="1:14" ht="27.75" customHeight="1">
      <c r="A26" s="5" t="s">
        <v>75</v>
      </c>
      <c r="B26" s="5" t="s">
        <v>79</v>
      </c>
      <c r="C26" s="29" t="s">
        <v>80</v>
      </c>
      <c r="D26" s="31"/>
      <c r="E26" s="35" t="s">
        <v>78</v>
      </c>
      <c r="F26" s="35"/>
      <c r="G26" s="41">
        <v>0.96</v>
      </c>
      <c r="H26" s="35"/>
      <c r="I26" s="5">
        <v>4</v>
      </c>
      <c r="J26" s="5">
        <v>4</v>
      </c>
      <c r="K26" s="36"/>
      <c r="L26" s="27"/>
      <c r="M26" s="27"/>
      <c r="N26" s="28"/>
    </row>
    <row r="27" spans="1:14" ht="27" customHeight="1">
      <c r="A27" s="5" t="s">
        <v>75</v>
      </c>
      <c r="B27" s="5" t="s">
        <v>81</v>
      </c>
      <c r="C27" s="29" t="s">
        <v>82</v>
      </c>
      <c r="D27" s="31"/>
      <c r="E27" s="35" t="s">
        <v>78</v>
      </c>
      <c r="F27" s="35"/>
      <c r="G27" s="41">
        <v>0.96</v>
      </c>
      <c r="H27" s="35"/>
      <c r="I27" s="5">
        <v>2</v>
      </c>
      <c r="J27" s="5">
        <v>2</v>
      </c>
      <c r="K27" s="36"/>
      <c r="L27" s="27"/>
      <c r="M27" s="27"/>
      <c r="N27" s="28"/>
    </row>
    <row r="28" spans="1:14" ht="18" customHeight="1">
      <c r="A28" s="42" t="s">
        <v>83</v>
      </c>
      <c r="B28" s="43"/>
      <c r="C28" s="43"/>
      <c r="D28" s="43"/>
      <c r="E28" s="43"/>
      <c r="F28" s="43"/>
      <c r="G28" s="43"/>
      <c r="H28" s="44"/>
      <c r="I28" s="8">
        <f>SUM(I14:I27)+L7</f>
        <v>100</v>
      </c>
      <c r="J28" s="9">
        <f>SUM(J14:J27)+N7</f>
        <v>96</v>
      </c>
      <c r="K28" s="45" t="str">
        <f>IF(J28&gt;=90,"优秀",IF(J28&gt;=80,"良好",IF(J28&gt;=70,"一般",IF(J28=0,"自动评级","较差"))))</f>
        <v>优秀</v>
      </c>
      <c r="L28" s="46"/>
      <c r="M28" s="46"/>
      <c r="N28" s="47"/>
    </row>
    <row r="29" spans="1:14" ht="56.1" customHeight="1">
      <c r="A29" s="6" t="s">
        <v>84</v>
      </c>
      <c r="B29" s="48" t="s">
        <v>85</v>
      </c>
      <c r="C29" s="49"/>
      <c r="D29" s="49"/>
      <c r="E29" s="49"/>
      <c r="F29" s="49"/>
      <c r="G29" s="48" t="s">
        <v>86</v>
      </c>
      <c r="H29" s="49"/>
      <c r="I29" s="49"/>
      <c r="J29" s="49"/>
      <c r="K29" s="49"/>
      <c r="L29" s="49"/>
      <c r="M29" s="49"/>
      <c r="N29" s="49"/>
    </row>
  </sheetData>
  <mergeCells count="120">
    <mergeCell ref="K27:L27"/>
    <mergeCell ref="G25:H25"/>
    <mergeCell ref="K25:L25"/>
    <mergeCell ref="M27:N27"/>
    <mergeCell ref="A28:H28"/>
    <mergeCell ref="K28:N28"/>
    <mergeCell ref="B29:F29"/>
    <mergeCell ref="G29:N29"/>
    <mergeCell ref="C27:D27"/>
    <mergeCell ref="E27:F27"/>
    <mergeCell ref="G27:H27"/>
    <mergeCell ref="G23:H23"/>
    <mergeCell ref="K23:L23"/>
    <mergeCell ref="M25:N25"/>
    <mergeCell ref="C26:D26"/>
    <mergeCell ref="E26:F26"/>
    <mergeCell ref="G26:H26"/>
    <mergeCell ref="K26:L26"/>
    <mergeCell ref="M26:N26"/>
    <mergeCell ref="C25:D25"/>
    <mergeCell ref="E25:F25"/>
    <mergeCell ref="G21:H21"/>
    <mergeCell ref="K21:L21"/>
    <mergeCell ref="M23:N23"/>
    <mergeCell ref="C24:D24"/>
    <mergeCell ref="E24:F24"/>
    <mergeCell ref="G24:H24"/>
    <mergeCell ref="K24:L24"/>
    <mergeCell ref="M24:N24"/>
    <mergeCell ref="C23:D23"/>
    <mergeCell ref="E23:F23"/>
    <mergeCell ref="G19:H19"/>
    <mergeCell ref="K19:L19"/>
    <mergeCell ref="M21:N21"/>
    <mergeCell ref="C22:D22"/>
    <mergeCell ref="E22:F22"/>
    <mergeCell ref="G22:H22"/>
    <mergeCell ref="K22:L22"/>
    <mergeCell ref="M22:N22"/>
    <mergeCell ref="C21:D21"/>
    <mergeCell ref="E21:F21"/>
    <mergeCell ref="G17:H17"/>
    <mergeCell ref="K17:L17"/>
    <mergeCell ref="M19:N19"/>
    <mergeCell ref="C20:D20"/>
    <mergeCell ref="E20:F20"/>
    <mergeCell ref="G20:H20"/>
    <mergeCell ref="K20:L20"/>
    <mergeCell ref="M20:N20"/>
    <mergeCell ref="C19:D19"/>
    <mergeCell ref="E19:F19"/>
    <mergeCell ref="G15:H15"/>
    <mergeCell ref="K15:L15"/>
    <mergeCell ref="M17:N17"/>
    <mergeCell ref="C18:D18"/>
    <mergeCell ref="E18:F18"/>
    <mergeCell ref="G18:H18"/>
    <mergeCell ref="K18:L18"/>
    <mergeCell ref="M18:N18"/>
    <mergeCell ref="C17:D17"/>
    <mergeCell ref="E17:F17"/>
    <mergeCell ref="G13:H13"/>
    <mergeCell ref="K13:N13"/>
    <mergeCell ref="M15:N15"/>
    <mergeCell ref="C16:D16"/>
    <mergeCell ref="E16:F16"/>
    <mergeCell ref="G16:H16"/>
    <mergeCell ref="K16:L16"/>
    <mergeCell ref="M16:N16"/>
    <mergeCell ref="C15:D15"/>
    <mergeCell ref="E15:F15"/>
    <mergeCell ref="B11:F11"/>
    <mergeCell ref="G11:N11"/>
    <mergeCell ref="B12:F12"/>
    <mergeCell ref="G12:N12"/>
    <mergeCell ref="C14:D14"/>
    <mergeCell ref="E14:F14"/>
    <mergeCell ref="G14:H14"/>
    <mergeCell ref="K14:L14"/>
    <mergeCell ref="C13:D13"/>
    <mergeCell ref="E13:F13"/>
    <mergeCell ref="A11:A12"/>
    <mergeCell ref="A8:B8"/>
    <mergeCell ref="D8:F8"/>
    <mergeCell ref="G8:I8"/>
    <mergeCell ref="M14:N14"/>
    <mergeCell ref="A10:B10"/>
    <mergeCell ref="D10:F10"/>
    <mergeCell ref="G10:I10"/>
    <mergeCell ref="J10:K10"/>
    <mergeCell ref="L10:M10"/>
    <mergeCell ref="J8:K8"/>
    <mergeCell ref="L8:M8"/>
    <mergeCell ref="A9:B9"/>
    <mergeCell ref="D9:F9"/>
    <mergeCell ref="G9:I9"/>
    <mergeCell ref="J9:K9"/>
    <mergeCell ref="L9:M9"/>
    <mergeCell ref="L6:M6"/>
    <mergeCell ref="A7:B7"/>
    <mergeCell ref="D7:F7"/>
    <mergeCell ref="G7:I7"/>
    <mergeCell ref="J7:K7"/>
    <mergeCell ref="L7:M7"/>
    <mergeCell ref="A6:B6"/>
    <mergeCell ref="D6:F6"/>
    <mergeCell ref="G6:I6"/>
    <mergeCell ref="J6:K6"/>
    <mergeCell ref="A1:N1"/>
    <mergeCell ref="A2:N2"/>
    <mergeCell ref="A3:B3"/>
    <mergeCell ref="C3:E3"/>
    <mergeCell ref="F3:I3"/>
    <mergeCell ref="J3:N3"/>
    <mergeCell ref="A4:B4"/>
    <mergeCell ref="C4:N4"/>
    <mergeCell ref="A5:B5"/>
    <mergeCell ref="C5:F5"/>
    <mergeCell ref="G5:H5"/>
    <mergeCell ref="I5:N5"/>
  </mergeCells>
  <phoneticPr fontId="9" type="noConversion"/>
  <dataValidations count="4">
    <dataValidation type="list" allowBlank="1" showInputMessage="1" showErrorMessage="1" sqref="A14:A27">
      <formula1>"产出指标,效益指标,满意度指标"</formula1>
    </dataValidation>
    <dataValidation type="list" allowBlank="1" showInputMessage="1" showErrorMessage="1" sqref="B14:B27">
      <formula1>"数量指标,质量指标,时效指标,成本指标,经济效益,社会效益,生态效益,可持续影响,受益对象,服务对象,社会公众"</formula1>
    </dataValidation>
    <dataValidation type="list" allowBlank="1" showInputMessage="1" showErrorMessage="1" sqref="M14:N27">
      <formula1>"收回资金,控制拨款,调整预算,完善政策,调整目标,加强管理,其他措施"</formula1>
    </dataValidation>
    <dataValidation type="list" allowBlank="1" showInputMessage="1" showErrorMessage="1" sqref="K14:L27">
      <formula1>"政策变动,客观条件,项目执行,预算编制,目标设置,其他原因"</formula1>
    </dataValidation>
  </dataValidations>
  <printOptions horizontalCentered="1"/>
  <pageMargins left="0.27" right="0.39370078740157499" top="0.55118110236220497" bottom="0.35433070866141703" header="0.31496062992126" footer="0.27559055118110198"/>
  <pageSetup paperSize="9" orientation="portrait"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2021-10-22T09:00:10Z</cp:lastPrinted>
  <dcterms:created xsi:type="dcterms:W3CDTF">2019-07-08T16:04:00Z</dcterms:created>
  <dcterms:modified xsi:type="dcterms:W3CDTF">2021-10-22T09:00:13Z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